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4240" windowHeight="12585"/>
  </bookViews>
  <sheets>
    <sheet name="Delicate Arch" sheetId="2" r:id="rId1"/>
  </sheets>
  <definedNames>
    <definedName name="_xlnm.Print_Titles" localSheetId="0">'Delicate Arch'!$2:$2</definedName>
  </definedNames>
  <calcPr calcId="125725"/>
</workbook>
</file>

<file path=xl/calcChain.xml><?xml version="1.0" encoding="utf-8"?>
<calcChain xmlns="http://schemas.openxmlformats.org/spreadsheetml/2006/main">
  <c r="L10" i="2"/>
  <c r="L12" s="1"/>
  <c r="L13" s="1"/>
  <c r="L8"/>
  <c r="L7"/>
</calcChain>
</file>

<file path=xl/sharedStrings.xml><?xml version="1.0" encoding="utf-8"?>
<sst xmlns="http://schemas.openxmlformats.org/spreadsheetml/2006/main" count="186" uniqueCount="25">
  <si>
    <t>Transect position (m)</t>
  </si>
  <si>
    <t>Structure type</t>
  </si>
  <si>
    <t>Width (mm)</t>
  </si>
  <si>
    <t>DB</t>
  </si>
  <si>
    <t>DB-C</t>
  </si>
  <si>
    <t>Length of no exposure (m)</t>
  </si>
  <si>
    <t>Approx. number of DB/meter (in areas of no exposure)</t>
  </si>
  <si>
    <t>i.e. Displacement is 10x DB width</t>
  </si>
  <si>
    <t>(Fossen et al. 2007)</t>
  </si>
  <si>
    <t>DB thickness [T] to displacement [D] Ratio (T:D)</t>
  </si>
  <si>
    <t>Approx. width of a DB (m) (in areas of no exposure)</t>
  </si>
  <si>
    <t>Total width of DB (m) (in areas of no exposure)</t>
  </si>
  <si>
    <t>Calc. displacement (m) (in areas of no exposure)</t>
  </si>
  <si>
    <t>Total width (m) (including areas of no exposure)</t>
  </si>
  <si>
    <t>Total measured width (m)</t>
  </si>
  <si>
    <t xml:space="preserve">Calc. total displacement (m) </t>
  </si>
  <si>
    <t>=</t>
  </si>
  <si>
    <t>Key:</t>
  </si>
  <si>
    <t>Deformation band cluster</t>
  </si>
  <si>
    <t>Deformation band</t>
  </si>
  <si>
    <t>Figure extract from chapter 5.</t>
  </si>
  <si>
    <t>(The red line indicates the location of the transect line)</t>
  </si>
  <si>
    <r>
      <rPr>
        <b/>
        <sz val="8"/>
        <color theme="1"/>
        <rFont val="Arial"/>
        <family val="2"/>
      </rPr>
      <t>Table: 4</t>
    </r>
    <r>
      <rPr>
        <sz val="8"/>
        <color theme="1"/>
        <rFont val="Arial"/>
        <family val="2"/>
      </rPr>
      <t xml:space="preserve">. Deformation band measurements from Delicate Arch Relay Ramp, Collected during a short field trip to Delicate Arches relay ramp. </t>
    </r>
  </si>
  <si>
    <t>Input data</t>
  </si>
  <si>
    <t>Input data from literature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</si>
</sst>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5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61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4" fillId="2" borderId="0" xfId="1" applyFont="1"/>
    <xf numFmtId="0" fontId="3" fillId="0" borderId="1" xfId="0" applyFont="1" applyBorder="1"/>
    <xf numFmtId="0" fontId="2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2">
    <cellStyle name="Good" xfId="1" builtinId="26"/>
    <cellStyle name="Normal" xfId="0" builtinId="0"/>
  </cellStyles>
  <dxfs count="12"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0.0"/>
      <alignment horizontal="center" vertical="bottom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ill>
        <patternFill patternType="solid">
          <fgColor theme="0" tint="-0.14996795556505021"/>
          <bgColor theme="0" tint="-4.9989318521683403E-2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ck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</dxfs>
  <tableStyles count="1" defaultTableStyle="TableStyleMedium9" defaultPivotStyle="PivotStyleLight16">
    <tableStyle name="TableStyleLight1 2" pivot="0" count="7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619127</xdr:colOff>
      <xdr:row>26</xdr:row>
      <xdr:rowOff>72119</xdr:rowOff>
    </xdr:from>
    <xdr:to>
      <xdr:col>11</xdr:col>
      <xdr:colOff>149679</xdr:colOff>
      <xdr:row>44</xdr:row>
      <xdr:rowOff>57439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65841" y="4140655"/>
          <a:ext cx="5027838" cy="267953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8</xdr:col>
      <xdr:colOff>568778</xdr:colOff>
      <xdr:row>33</xdr:row>
      <xdr:rowOff>137431</xdr:rowOff>
    </xdr:from>
    <xdr:to>
      <xdr:col>8</xdr:col>
      <xdr:colOff>568780</xdr:colOff>
      <xdr:row>35</xdr:row>
      <xdr:rowOff>35378</xdr:rowOff>
    </xdr:to>
    <xdr:cxnSp macro="">
      <xdr:nvCxnSpPr>
        <xdr:cNvPr id="4" name="Straight Connector 3"/>
        <xdr:cNvCxnSpPr/>
      </xdr:nvCxnSpPr>
      <xdr:spPr>
        <a:xfrm rot="16200000" flipV="1">
          <a:off x="7382556" y="5352368"/>
          <a:ext cx="197304" cy="2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A2:C155" totalsRowShown="0" headerRowDxfId="4" dataDxfId="3">
  <autoFilter ref="A2:C155"/>
  <tableColumns count="3">
    <tableColumn id="1" name="Transect position (m)" dataDxfId="2"/>
    <tableColumn id="2" name="Structure type" dataDxfId="1"/>
    <tableColumn id="3" name="Width (mm)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5"/>
  <sheetViews>
    <sheetView tabSelected="1" zoomScaleNormal="100" zoomScalePageLayoutView="70" workbookViewId="0">
      <selection activeCell="L30" sqref="L30"/>
    </sheetView>
  </sheetViews>
  <sheetFormatPr defaultRowHeight="11.25"/>
  <cols>
    <col min="1" max="1" width="21.85546875" style="1" customWidth="1"/>
    <col min="2" max="2" width="15.7109375" style="1" customWidth="1"/>
    <col min="3" max="3" width="13.85546875" style="1" customWidth="1"/>
    <col min="4" max="5" width="9.140625" style="1"/>
    <col min="6" max="6" width="9.140625" style="2"/>
    <col min="7" max="9" width="9.140625" style="1"/>
    <col min="10" max="10" width="13" style="1" customWidth="1"/>
    <col min="11" max="11" width="9.140625" style="1" customWidth="1"/>
    <col min="12" max="13" width="9.140625" style="1"/>
    <col min="14" max="14" width="9.140625" style="2"/>
    <col min="15" max="17" width="9.140625" style="1"/>
    <col min="18" max="18" width="9.140625" style="1" customWidth="1"/>
    <col min="19" max="16384" width="9.140625" style="1"/>
  </cols>
  <sheetData>
    <row r="1" spans="1:12" ht="21.75" customHeight="1">
      <c r="A1" s="12" t="s">
        <v>22</v>
      </c>
      <c r="B1" s="13"/>
      <c r="C1" s="13"/>
    </row>
    <row r="2" spans="1:12" ht="15.75" customHeight="1">
      <c r="A2" s="1" t="s">
        <v>0</v>
      </c>
      <c r="B2" s="1" t="s">
        <v>1</v>
      </c>
      <c r="C2" s="1" t="s">
        <v>2</v>
      </c>
    </row>
    <row r="3" spans="1:12" ht="12" thickBot="1">
      <c r="A3" s="3">
        <v>0.15</v>
      </c>
      <c r="B3" s="4" t="s">
        <v>3</v>
      </c>
      <c r="C3" s="4">
        <v>4</v>
      </c>
      <c r="F3" s="14" t="s">
        <v>23</v>
      </c>
      <c r="G3" s="14"/>
      <c r="H3" s="14"/>
      <c r="I3" s="14"/>
      <c r="J3" s="14"/>
      <c r="K3" s="14"/>
      <c r="L3" s="14"/>
    </row>
    <row r="4" spans="1:12">
      <c r="A4" s="3">
        <v>0.22</v>
      </c>
      <c r="B4" s="4" t="s">
        <v>3</v>
      </c>
      <c r="C4" s="4">
        <v>1</v>
      </c>
      <c r="F4" s="11" t="s">
        <v>5</v>
      </c>
      <c r="G4" s="11"/>
      <c r="H4" s="11"/>
      <c r="I4" s="11"/>
      <c r="J4" s="11"/>
      <c r="K4" s="5" t="s">
        <v>16</v>
      </c>
      <c r="L4" s="1">
        <v>15</v>
      </c>
    </row>
    <row r="5" spans="1:12">
      <c r="A5" s="3">
        <v>0.53</v>
      </c>
      <c r="B5" s="4" t="s">
        <v>3</v>
      </c>
      <c r="C5" s="4">
        <v>1</v>
      </c>
      <c r="F5" s="11" t="s">
        <v>6</v>
      </c>
      <c r="G5" s="11"/>
      <c r="H5" s="11"/>
      <c r="I5" s="11"/>
      <c r="J5" s="11"/>
      <c r="K5" s="5" t="s">
        <v>16</v>
      </c>
      <c r="L5" s="1">
        <v>10</v>
      </c>
    </row>
    <row r="6" spans="1:12">
      <c r="A6" s="3">
        <v>1.2</v>
      </c>
      <c r="B6" s="4" t="s">
        <v>3</v>
      </c>
      <c r="C6" s="4">
        <v>1.5</v>
      </c>
      <c r="F6" s="11" t="s">
        <v>10</v>
      </c>
      <c r="G6" s="11"/>
      <c r="H6" s="11"/>
      <c r="I6" s="11"/>
      <c r="J6" s="11"/>
      <c r="K6" s="5" t="s">
        <v>16</v>
      </c>
      <c r="L6" s="1">
        <v>1.5E-3</v>
      </c>
    </row>
    <row r="7" spans="1:12">
      <c r="A7" s="3">
        <v>1.26</v>
      </c>
      <c r="B7" s="4" t="s">
        <v>3</v>
      </c>
      <c r="C7" s="4">
        <v>1</v>
      </c>
      <c r="F7" s="11" t="s">
        <v>11</v>
      </c>
      <c r="G7" s="11"/>
      <c r="H7" s="11"/>
      <c r="I7" s="11"/>
      <c r="J7" s="11"/>
      <c r="K7" s="5" t="s">
        <v>16</v>
      </c>
      <c r="L7" s="6">
        <f>(L4*L5)*L6</f>
        <v>0.22500000000000001</v>
      </c>
    </row>
    <row r="8" spans="1:12">
      <c r="A8" s="3">
        <v>1.54</v>
      </c>
      <c r="B8" s="4" t="s">
        <v>3</v>
      </c>
      <c r="C8" s="4">
        <v>1</v>
      </c>
      <c r="F8" s="11" t="s">
        <v>12</v>
      </c>
      <c r="G8" s="11"/>
      <c r="H8" s="11"/>
      <c r="I8" s="11"/>
      <c r="J8" s="11"/>
      <c r="K8" s="5" t="s">
        <v>16</v>
      </c>
      <c r="L8" s="6">
        <f>L7*L17</f>
        <v>2.25</v>
      </c>
    </row>
    <row r="9" spans="1:12">
      <c r="A9" s="3">
        <v>1.59</v>
      </c>
      <c r="B9" s="4" t="s">
        <v>3</v>
      </c>
      <c r="C9" s="4">
        <v>1</v>
      </c>
    </row>
    <row r="10" spans="1:12">
      <c r="A10" s="3">
        <v>1.62</v>
      </c>
      <c r="B10" s="4" t="s">
        <v>3</v>
      </c>
      <c r="C10" s="4">
        <v>1</v>
      </c>
      <c r="F10" s="11" t="s">
        <v>14</v>
      </c>
      <c r="G10" s="11"/>
      <c r="H10" s="11"/>
      <c r="I10" s="11"/>
      <c r="J10" s="11"/>
      <c r="K10" s="5" t="s">
        <v>16</v>
      </c>
      <c r="L10" s="6">
        <f>(SUM(Table1[Width (mm)]))/1000</f>
        <v>1.59975</v>
      </c>
    </row>
    <row r="11" spans="1:12">
      <c r="A11" s="3">
        <v>2.15</v>
      </c>
      <c r="B11" s="4" t="s">
        <v>3</v>
      </c>
      <c r="C11" s="4">
        <v>1</v>
      </c>
    </row>
    <row r="12" spans="1:12">
      <c r="A12" s="3">
        <v>2.4</v>
      </c>
      <c r="B12" s="4" t="s">
        <v>3</v>
      </c>
      <c r="C12" s="4">
        <v>1</v>
      </c>
      <c r="F12" s="11" t="s">
        <v>13</v>
      </c>
      <c r="G12" s="11"/>
      <c r="H12" s="11"/>
      <c r="I12" s="11"/>
      <c r="J12" s="11"/>
      <c r="K12" s="5" t="s">
        <v>16</v>
      </c>
      <c r="L12" s="6">
        <f>L10+L7</f>
        <v>1.8247500000000001</v>
      </c>
    </row>
    <row r="13" spans="1:12">
      <c r="A13" s="3">
        <v>3.13</v>
      </c>
      <c r="B13" s="4" t="s">
        <v>3</v>
      </c>
      <c r="C13" s="4">
        <v>1.25</v>
      </c>
      <c r="F13" s="11" t="s">
        <v>15</v>
      </c>
      <c r="G13" s="11"/>
      <c r="H13" s="11"/>
      <c r="I13" s="11"/>
      <c r="J13" s="11"/>
      <c r="K13" s="5" t="s">
        <v>16</v>
      </c>
      <c r="L13" s="7">
        <f>L12*L17</f>
        <v>18.247500000000002</v>
      </c>
    </row>
    <row r="14" spans="1:12">
      <c r="A14" s="3">
        <v>3.25</v>
      </c>
      <c r="B14" s="4" t="s">
        <v>3</v>
      </c>
      <c r="C14" s="4">
        <v>1</v>
      </c>
      <c r="F14" s="1"/>
    </row>
    <row r="15" spans="1:12">
      <c r="A15" s="3">
        <v>3.73</v>
      </c>
      <c r="B15" s="4" t="s">
        <v>3</v>
      </c>
      <c r="C15" s="4">
        <v>1</v>
      </c>
      <c r="F15" s="1"/>
    </row>
    <row r="16" spans="1:12" ht="12" thickBot="1">
      <c r="A16" s="3">
        <v>3.87</v>
      </c>
      <c r="B16" s="4" t="s">
        <v>3</v>
      </c>
      <c r="C16" s="4">
        <v>1</v>
      </c>
      <c r="F16" s="14" t="s">
        <v>24</v>
      </c>
      <c r="G16" s="14"/>
      <c r="H16" s="14"/>
      <c r="I16" s="14"/>
      <c r="J16" s="14"/>
      <c r="K16" s="14"/>
      <c r="L16" s="14"/>
    </row>
    <row r="17" spans="1:12">
      <c r="A17" s="3">
        <v>3.97</v>
      </c>
      <c r="B17" s="4" t="s">
        <v>3</v>
      </c>
      <c r="C17" s="4">
        <v>1</v>
      </c>
      <c r="F17" s="11" t="s">
        <v>9</v>
      </c>
      <c r="G17" s="11"/>
      <c r="H17" s="11"/>
      <c r="I17" s="11"/>
      <c r="J17" s="11"/>
      <c r="K17" s="5" t="s">
        <v>16</v>
      </c>
      <c r="L17" s="1">
        <v>10</v>
      </c>
    </row>
    <row r="18" spans="1:12">
      <c r="A18" s="3">
        <v>4</v>
      </c>
      <c r="B18" s="4" t="s">
        <v>3</v>
      </c>
      <c r="C18" s="4">
        <v>1</v>
      </c>
      <c r="F18" s="2" t="s">
        <v>7</v>
      </c>
    </row>
    <row r="19" spans="1:12">
      <c r="A19" s="3">
        <v>4.4800000000000004</v>
      </c>
      <c r="B19" s="4" t="s">
        <v>4</v>
      </c>
      <c r="C19" s="4">
        <v>20</v>
      </c>
      <c r="F19" s="2" t="s">
        <v>8</v>
      </c>
    </row>
    <row r="20" spans="1:12" ht="12" thickBot="1">
      <c r="A20" s="3">
        <v>5</v>
      </c>
      <c r="B20" s="4" t="s">
        <v>4</v>
      </c>
      <c r="C20" s="4">
        <v>21</v>
      </c>
      <c r="F20" s="8" t="s">
        <v>17</v>
      </c>
      <c r="G20" s="9"/>
      <c r="H20" s="9"/>
      <c r="I20" s="9"/>
    </row>
    <row r="21" spans="1:12">
      <c r="A21" s="3">
        <v>5.05</v>
      </c>
      <c r="B21" s="4" t="s">
        <v>4</v>
      </c>
      <c r="C21" s="4">
        <v>20</v>
      </c>
      <c r="F21" s="2" t="s">
        <v>3</v>
      </c>
      <c r="G21" s="15" t="s">
        <v>19</v>
      </c>
      <c r="H21" s="15"/>
      <c r="I21" s="15"/>
    </row>
    <row r="22" spans="1:12">
      <c r="A22" s="3">
        <v>5.97</v>
      </c>
      <c r="B22" s="4" t="s">
        <v>3</v>
      </c>
      <c r="C22" s="4">
        <v>1.5</v>
      </c>
      <c r="F22" s="2" t="s">
        <v>4</v>
      </c>
      <c r="G22" s="10" t="s">
        <v>18</v>
      </c>
      <c r="H22" s="10"/>
      <c r="I22" s="10"/>
    </row>
    <row r="23" spans="1:12">
      <c r="A23" s="3">
        <v>6.5</v>
      </c>
      <c r="B23" s="4" t="s">
        <v>3</v>
      </c>
      <c r="C23" s="4">
        <v>2</v>
      </c>
    </row>
    <row r="24" spans="1:12">
      <c r="A24" s="3">
        <v>7.45</v>
      </c>
      <c r="B24" s="4" t="s">
        <v>3</v>
      </c>
      <c r="C24" s="4">
        <v>2</v>
      </c>
    </row>
    <row r="25" spans="1:12">
      <c r="A25" s="3">
        <v>8.6999999999999993</v>
      </c>
      <c r="B25" s="4" t="s">
        <v>4</v>
      </c>
      <c r="C25" s="4">
        <v>20</v>
      </c>
    </row>
    <row r="26" spans="1:12">
      <c r="A26" s="3">
        <v>9.01</v>
      </c>
      <c r="B26" s="4" t="s">
        <v>3</v>
      </c>
      <c r="C26" s="4">
        <v>1</v>
      </c>
    </row>
    <row r="27" spans="1:12">
      <c r="A27" s="3">
        <v>10.875</v>
      </c>
      <c r="B27" s="4" t="s">
        <v>3</v>
      </c>
      <c r="C27" s="4">
        <v>2</v>
      </c>
    </row>
    <row r="28" spans="1:12">
      <c r="A28" s="3">
        <v>11.1</v>
      </c>
      <c r="B28" s="4" t="s">
        <v>3</v>
      </c>
      <c r="C28" s="4">
        <v>1</v>
      </c>
    </row>
    <row r="29" spans="1:12">
      <c r="A29" s="3">
        <v>11.301</v>
      </c>
      <c r="B29" s="4" t="s">
        <v>3</v>
      </c>
      <c r="C29" s="4">
        <v>1</v>
      </c>
    </row>
    <row r="30" spans="1:12">
      <c r="A30" s="3">
        <v>12.098000000000001</v>
      </c>
      <c r="B30" s="4" t="s">
        <v>3</v>
      </c>
      <c r="C30" s="4">
        <v>1</v>
      </c>
    </row>
    <row r="31" spans="1:12">
      <c r="A31" s="3">
        <v>13.72</v>
      </c>
      <c r="B31" s="4" t="s">
        <v>3</v>
      </c>
      <c r="C31" s="4">
        <v>5</v>
      </c>
    </row>
    <row r="32" spans="1:12">
      <c r="A32" s="3">
        <v>14.103999999999999</v>
      </c>
      <c r="B32" s="4" t="s">
        <v>3</v>
      </c>
      <c r="C32" s="4">
        <v>1</v>
      </c>
    </row>
    <row r="33" spans="1:6">
      <c r="A33" s="3">
        <v>14.191000000000001</v>
      </c>
      <c r="B33" s="4" t="s">
        <v>3</v>
      </c>
      <c r="C33" s="4">
        <v>1</v>
      </c>
    </row>
    <row r="34" spans="1:6">
      <c r="A34" s="3">
        <v>14.23</v>
      </c>
      <c r="B34" s="4" t="s">
        <v>3</v>
      </c>
      <c r="C34" s="4">
        <v>1</v>
      </c>
    </row>
    <row r="35" spans="1:6">
      <c r="A35" s="3">
        <v>14.66</v>
      </c>
      <c r="B35" s="4" t="s">
        <v>3</v>
      </c>
      <c r="C35" s="4">
        <v>1</v>
      </c>
    </row>
    <row r="36" spans="1:6">
      <c r="A36" s="3">
        <v>14.91</v>
      </c>
      <c r="B36" s="4" t="s">
        <v>3</v>
      </c>
      <c r="C36" s="4">
        <v>1</v>
      </c>
    </row>
    <row r="37" spans="1:6">
      <c r="A37" s="3">
        <v>15.97</v>
      </c>
      <c r="B37" s="4" t="s">
        <v>3</v>
      </c>
      <c r="C37" s="4">
        <v>2</v>
      </c>
    </row>
    <row r="38" spans="1:6">
      <c r="A38" s="3">
        <v>16.18</v>
      </c>
      <c r="B38" s="4" t="s">
        <v>3</v>
      </c>
      <c r="C38" s="4">
        <v>1</v>
      </c>
    </row>
    <row r="39" spans="1:6">
      <c r="A39" s="3">
        <v>16.899999999999999</v>
      </c>
      <c r="B39" s="4" t="s">
        <v>3</v>
      </c>
      <c r="C39" s="4">
        <v>2</v>
      </c>
    </row>
    <row r="40" spans="1:6">
      <c r="A40" s="3">
        <v>17.11</v>
      </c>
      <c r="B40" s="4" t="s">
        <v>3</v>
      </c>
      <c r="C40" s="4">
        <v>2</v>
      </c>
    </row>
    <row r="41" spans="1:6">
      <c r="A41" s="3">
        <v>17.63</v>
      </c>
      <c r="B41" s="4" t="s">
        <v>3</v>
      </c>
      <c r="C41" s="4">
        <v>1</v>
      </c>
    </row>
    <row r="42" spans="1:6">
      <c r="A42" s="3">
        <v>19.259999999999998</v>
      </c>
      <c r="B42" s="4" t="s">
        <v>3</v>
      </c>
      <c r="C42" s="4">
        <v>1</v>
      </c>
    </row>
    <row r="43" spans="1:6">
      <c r="A43" s="3">
        <v>19.659999999999997</v>
      </c>
      <c r="B43" s="4" t="s">
        <v>3</v>
      </c>
      <c r="C43" s="4">
        <v>1</v>
      </c>
    </row>
    <row r="44" spans="1:6">
      <c r="A44" s="3">
        <v>20.419999999999998</v>
      </c>
      <c r="B44" s="4" t="s">
        <v>3</v>
      </c>
      <c r="C44" s="4">
        <v>1</v>
      </c>
    </row>
    <row r="45" spans="1:6">
      <c r="A45" s="3">
        <v>20.439999999999998</v>
      </c>
      <c r="B45" s="4" t="s">
        <v>3</v>
      </c>
      <c r="C45" s="4">
        <v>1</v>
      </c>
    </row>
    <row r="46" spans="1:6">
      <c r="A46" s="3">
        <v>20.61</v>
      </c>
      <c r="B46" s="4" t="s">
        <v>3</v>
      </c>
      <c r="C46" s="4">
        <v>1</v>
      </c>
      <c r="F46" s="2" t="s">
        <v>20</v>
      </c>
    </row>
    <row r="47" spans="1:6">
      <c r="A47" s="3">
        <v>20.77</v>
      </c>
      <c r="B47" s="4" t="s">
        <v>3</v>
      </c>
      <c r="C47" s="4">
        <v>1</v>
      </c>
      <c r="F47" s="2" t="s">
        <v>21</v>
      </c>
    </row>
    <row r="48" spans="1:6">
      <c r="A48" s="3">
        <v>22.29</v>
      </c>
      <c r="B48" s="4" t="s">
        <v>3</v>
      </c>
      <c r="C48" s="4">
        <v>1</v>
      </c>
    </row>
    <row r="49" spans="1:3">
      <c r="A49" s="3">
        <v>24.15</v>
      </c>
      <c r="B49" s="4" t="s">
        <v>4</v>
      </c>
      <c r="C49" s="4">
        <v>10</v>
      </c>
    </row>
    <row r="50" spans="1:3">
      <c r="A50" s="3">
        <v>24.18</v>
      </c>
      <c r="B50" s="4" t="s">
        <v>3</v>
      </c>
      <c r="C50" s="4">
        <v>1</v>
      </c>
    </row>
    <row r="51" spans="1:3">
      <c r="A51" s="3">
        <v>25.43</v>
      </c>
      <c r="B51" s="4" t="s">
        <v>3</v>
      </c>
      <c r="C51" s="4">
        <v>1</v>
      </c>
    </row>
    <row r="52" spans="1:3">
      <c r="A52" s="3">
        <v>26.130000000000003</v>
      </c>
      <c r="B52" s="4" t="s">
        <v>3</v>
      </c>
      <c r="C52" s="4">
        <v>1</v>
      </c>
    </row>
    <row r="53" spans="1:3">
      <c r="A53" s="3">
        <v>28.57</v>
      </c>
      <c r="B53" s="4" t="s">
        <v>4</v>
      </c>
      <c r="C53" s="4">
        <v>5</v>
      </c>
    </row>
    <row r="54" spans="1:3">
      <c r="A54" s="3">
        <v>29.23</v>
      </c>
      <c r="B54" s="4" t="s">
        <v>3</v>
      </c>
      <c r="C54" s="4">
        <v>4</v>
      </c>
    </row>
    <row r="55" spans="1:3">
      <c r="A55" s="3">
        <v>36.28</v>
      </c>
      <c r="B55" s="4" t="s">
        <v>4</v>
      </c>
      <c r="C55" s="4">
        <v>60</v>
      </c>
    </row>
    <row r="56" spans="1:3">
      <c r="A56" s="3">
        <v>40.230000000000004</v>
      </c>
      <c r="B56" s="4" t="s">
        <v>4</v>
      </c>
      <c r="C56" s="4">
        <v>20</v>
      </c>
    </row>
    <row r="57" spans="1:3">
      <c r="A57" s="3">
        <v>40.28</v>
      </c>
      <c r="B57" s="4" t="s">
        <v>3</v>
      </c>
      <c r="C57" s="4">
        <v>1.5</v>
      </c>
    </row>
    <row r="58" spans="1:3">
      <c r="A58" s="3">
        <v>41.6</v>
      </c>
      <c r="B58" s="4" t="s">
        <v>3</v>
      </c>
      <c r="C58" s="4">
        <v>7</v>
      </c>
    </row>
    <row r="59" spans="1:3">
      <c r="A59" s="3">
        <v>42.129999999999995</v>
      </c>
      <c r="B59" s="4" t="s">
        <v>3</v>
      </c>
      <c r="C59" s="4">
        <v>2</v>
      </c>
    </row>
    <row r="60" spans="1:3">
      <c r="A60" s="3">
        <v>42.53</v>
      </c>
      <c r="B60" s="4" t="s">
        <v>4</v>
      </c>
      <c r="C60" s="4">
        <v>45</v>
      </c>
    </row>
    <row r="61" spans="1:3">
      <c r="A61" s="3">
        <v>42.6</v>
      </c>
      <c r="B61" s="4" t="s">
        <v>3</v>
      </c>
      <c r="C61" s="4">
        <v>2</v>
      </c>
    </row>
    <row r="62" spans="1:3">
      <c r="A62" s="3">
        <v>43.54</v>
      </c>
      <c r="B62" s="4" t="s">
        <v>3</v>
      </c>
      <c r="C62" s="4">
        <v>1</v>
      </c>
    </row>
    <row r="63" spans="1:3">
      <c r="A63" s="3">
        <v>43.81</v>
      </c>
      <c r="B63" s="4" t="s">
        <v>3</v>
      </c>
      <c r="C63" s="4">
        <v>1</v>
      </c>
    </row>
    <row r="64" spans="1:3">
      <c r="A64" s="3">
        <v>43.870000000000005</v>
      </c>
      <c r="B64" s="4" t="s">
        <v>3</v>
      </c>
      <c r="C64" s="4">
        <v>1</v>
      </c>
    </row>
    <row r="65" spans="1:3">
      <c r="A65" s="3">
        <v>45.17</v>
      </c>
      <c r="B65" s="4" t="s">
        <v>3</v>
      </c>
      <c r="C65" s="4">
        <v>1</v>
      </c>
    </row>
    <row r="66" spans="1:3">
      <c r="A66" s="3">
        <v>45.22</v>
      </c>
      <c r="B66" s="4" t="s">
        <v>4</v>
      </c>
      <c r="C66" s="4">
        <v>30</v>
      </c>
    </row>
    <row r="67" spans="1:3">
      <c r="A67" s="3">
        <v>45.71</v>
      </c>
      <c r="B67" s="4" t="s">
        <v>3</v>
      </c>
      <c r="C67" s="4">
        <v>8</v>
      </c>
    </row>
    <row r="68" spans="1:3">
      <c r="A68" s="3">
        <v>46</v>
      </c>
      <c r="B68" s="4" t="s">
        <v>3</v>
      </c>
      <c r="C68" s="4">
        <v>1</v>
      </c>
    </row>
    <row r="69" spans="1:3">
      <c r="A69" s="3">
        <v>46.06</v>
      </c>
      <c r="B69" s="4" t="s">
        <v>4</v>
      </c>
      <c r="C69" s="4">
        <v>12</v>
      </c>
    </row>
    <row r="70" spans="1:3">
      <c r="A70" s="3">
        <v>46.17</v>
      </c>
      <c r="B70" s="4" t="s">
        <v>3</v>
      </c>
      <c r="C70" s="4">
        <v>7</v>
      </c>
    </row>
    <row r="71" spans="1:3">
      <c r="A71" s="3">
        <v>46.31</v>
      </c>
      <c r="B71" s="4" t="s">
        <v>3</v>
      </c>
      <c r="C71" s="4">
        <v>1</v>
      </c>
    </row>
    <row r="72" spans="1:3">
      <c r="A72" s="3">
        <v>46.32</v>
      </c>
      <c r="B72" s="4" t="s">
        <v>3</v>
      </c>
      <c r="C72" s="4">
        <v>1</v>
      </c>
    </row>
    <row r="73" spans="1:3">
      <c r="A73" s="3">
        <v>46.78</v>
      </c>
      <c r="B73" s="4" t="s">
        <v>3</v>
      </c>
      <c r="C73" s="4">
        <v>1</v>
      </c>
    </row>
    <row r="74" spans="1:3">
      <c r="A74" s="3">
        <v>46.99</v>
      </c>
      <c r="B74" s="4" t="s">
        <v>4</v>
      </c>
      <c r="C74" s="4">
        <v>30</v>
      </c>
    </row>
    <row r="75" spans="1:3">
      <c r="A75" s="3">
        <v>47.1</v>
      </c>
      <c r="B75" s="4" t="s">
        <v>3</v>
      </c>
      <c r="C75" s="4">
        <v>1</v>
      </c>
    </row>
    <row r="76" spans="1:3">
      <c r="A76" s="3">
        <v>47.120000000000005</v>
      </c>
      <c r="B76" s="4" t="s">
        <v>3</v>
      </c>
      <c r="C76" s="4">
        <v>3</v>
      </c>
    </row>
    <row r="77" spans="1:3">
      <c r="A77" s="3">
        <v>47.24</v>
      </c>
      <c r="B77" s="4" t="s">
        <v>4</v>
      </c>
      <c r="C77" s="4">
        <v>40</v>
      </c>
    </row>
    <row r="78" spans="1:3">
      <c r="A78" s="3">
        <v>47.43</v>
      </c>
      <c r="B78" s="4" t="s">
        <v>3</v>
      </c>
      <c r="C78" s="4">
        <v>1</v>
      </c>
    </row>
    <row r="79" spans="1:3">
      <c r="A79" s="3">
        <v>47.49</v>
      </c>
      <c r="B79" s="4" t="s">
        <v>4</v>
      </c>
      <c r="C79" s="4">
        <v>15</v>
      </c>
    </row>
    <row r="80" spans="1:3">
      <c r="A80" s="3">
        <v>47.68</v>
      </c>
      <c r="B80" s="4" t="s">
        <v>3</v>
      </c>
      <c r="C80" s="4">
        <v>1</v>
      </c>
    </row>
    <row r="81" spans="1:3">
      <c r="A81" s="3">
        <v>48.88</v>
      </c>
      <c r="B81" s="4" t="s">
        <v>3</v>
      </c>
      <c r="C81" s="4">
        <v>1</v>
      </c>
    </row>
    <row r="82" spans="1:3">
      <c r="A82" s="3">
        <v>48.89</v>
      </c>
      <c r="B82" s="4" t="s">
        <v>3</v>
      </c>
      <c r="C82" s="4">
        <v>1</v>
      </c>
    </row>
    <row r="83" spans="1:3">
      <c r="A83" s="3">
        <v>48.910000000000004</v>
      </c>
      <c r="B83" s="4" t="s">
        <v>3</v>
      </c>
      <c r="C83" s="4">
        <v>1</v>
      </c>
    </row>
    <row r="84" spans="1:3">
      <c r="A84" s="3">
        <v>49.010000000000005</v>
      </c>
      <c r="B84" s="4" t="s">
        <v>4</v>
      </c>
      <c r="C84" s="4">
        <v>30</v>
      </c>
    </row>
    <row r="85" spans="1:3">
      <c r="A85" s="3">
        <v>49.040000000000006</v>
      </c>
      <c r="B85" s="4" t="s">
        <v>3</v>
      </c>
      <c r="C85" s="4">
        <v>1</v>
      </c>
    </row>
    <row r="86" spans="1:3">
      <c r="A86" s="3">
        <v>49.070000000000007</v>
      </c>
      <c r="B86" s="4" t="s">
        <v>3</v>
      </c>
      <c r="C86" s="4">
        <v>1</v>
      </c>
    </row>
    <row r="87" spans="1:3">
      <c r="A87" s="3">
        <v>49.080000000000005</v>
      </c>
      <c r="B87" s="4" t="s">
        <v>3</v>
      </c>
      <c r="C87" s="4">
        <v>1</v>
      </c>
    </row>
    <row r="88" spans="1:3">
      <c r="A88" s="3">
        <v>49.110000000000007</v>
      </c>
      <c r="B88" s="4" t="s">
        <v>4</v>
      </c>
      <c r="C88" s="4">
        <v>10</v>
      </c>
    </row>
    <row r="89" spans="1:3">
      <c r="A89" s="3">
        <v>49.13000000000001</v>
      </c>
      <c r="B89" s="4" t="s">
        <v>3</v>
      </c>
      <c r="C89" s="4">
        <v>1</v>
      </c>
    </row>
    <row r="90" spans="1:3">
      <c r="A90" s="3">
        <v>49.150000000000013</v>
      </c>
      <c r="B90" s="4" t="s">
        <v>3</v>
      </c>
      <c r="C90" s="4">
        <v>1</v>
      </c>
    </row>
    <row r="91" spans="1:3">
      <c r="A91" s="3">
        <v>49.150000000000013</v>
      </c>
      <c r="B91" s="4" t="s">
        <v>3</v>
      </c>
      <c r="C91" s="4">
        <v>1</v>
      </c>
    </row>
    <row r="92" spans="1:3">
      <c r="A92" s="3">
        <v>49.170000000000016</v>
      </c>
      <c r="B92" s="4" t="s">
        <v>3</v>
      </c>
      <c r="C92" s="4">
        <v>1</v>
      </c>
    </row>
    <row r="93" spans="1:3">
      <c r="A93" s="3">
        <v>49.220000000000013</v>
      </c>
      <c r="B93" s="4" t="s">
        <v>4</v>
      </c>
      <c r="C93" s="4">
        <v>10</v>
      </c>
    </row>
    <row r="94" spans="1:3">
      <c r="A94" s="3">
        <v>49.27000000000001</v>
      </c>
      <c r="B94" s="4" t="s">
        <v>3</v>
      </c>
      <c r="C94" s="4">
        <v>2</v>
      </c>
    </row>
    <row r="95" spans="1:3">
      <c r="A95" s="3">
        <v>49.300000000000011</v>
      </c>
      <c r="B95" s="4" t="s">
        <v>4</v>
      </c>
      <c r="C95" s="4">
        <v>20</v>
      </c>
    </row>
    <row r="96" spans="1:3">
      <c r="A96" s="3">
        <v>49.430000000000014</v>
      </c>
      <c r="B96" s="4" t="s">
        <v>4</v>
      </c>
      <c r="C96" s="4">
        <v>120</v>
      </c>
    </row>
    <row r="97" spans="1:3">
      <c r="A97" s="3">
        <v>49.470000000000013</v>
      </c>
      <c r="B97" s="4" t="s">
        <v>4</v>
      </c>
      <c r="C97" s="4">
        <v>10</v>
      </c>
    </row>
    <row r="98" spans="1:3">
      <c r="A98" s="3">
        <v>49.480000000000011</v>
      </c>
      <c r="B98" s="4" t="s">
        <v>3</v>
      </c>
      <c r="C98" s="4">
        <v>1</v>
      </c>
    </row>
    <row r="99" spans="1:3">
      <c r="A99" s="3">
        <v>49.52000000000001</v>
      </c>
      <c r="B99" s="4" t="s">
        <v>3</v>
      </c>
      <c r="C99" s="4">
        <v>1</v>
      </c>
    </row>
    <row r="100" spans="1:3">
      <c r="A100" s="3">
        <v>49.530000000000008</v>
      </c>
      <c r="B100" s="4" t="s">
        <v>4</v>
      </c>
      <c r="C100" s="4">
        <v>10</v>
      </c>
    </row>
    <row r="101" spans="1:3">
      <c r="A101" s="3">
        <v>49.580000000000005</v>
      </c>
      <c r="B101" s="4" t="s">
        <v>3</v>
      </c>
      <c r="C101" s="4">
        <v>1</v>
      </c>
    </row>
    <row r="102" spans="1:3">
      <c r="A102" s="3">
        <v>49.600000000000009</v>
      </c>
      <c r="B102" s="4" t="s">
        <v>3</v>
      </c>
      <c r="C102" s="4">
        <v>1</v>
      </c>
    </row>
    <row r="103" spans="1:3">
      <c r="A103" s="3">
        <v>49.640000000000008</v>
      </c>
      <c r="B103" s="4" t="s">
        <v>4</v>
      </c>
      <c r="C103" s="4">
        <v>20</v>
      </c>
    </row>
    <row r="104" spans="1:3">
      <c r="A104" s="3">
        <v>49.70000000000001</v>
      </c>
      <c r="B104" s="4" t="s">
        <v>4</v>
      </c>
      <c r="C104" s="4">
        <v>40</v>
      </c>
    </row>
    <row r="105" spans="1:3">
      <c r="A105" s="3">
        <v>49.780000000000008</v>
      </c>
      <c r="B105" s="4" t="s">
        <v>4</v>
      </c>
      <c r="C105" s="4">
        <v>110</v>
      </c>
    </row>
    <row r="106" spans="1:3">
      <c r="A106" s="3">
        <v>49.790000000000006</v>
      </c>
      <c r="B106" s="4" t="s">
        <v>3</v>
      </c>
      <c r="C106" s="4">
        <v>1</v>
      </c>
    </row>
    <row r="107" spans="1:3">
      <c r="A107" s="3">
        <v>49.88000000000001</v>
      </c>
      <c r="B107" s="4" t="s">
        <v>3</v>
      </c>
      <c r="C107" s="4">
        <v>1</v>
      </c>
    </row>
    <row r="108" spans="1:3">
      <c r="A108" s="3">
        <v>49.900000000000013</v>
      </c>
      <c r="B108" s="4" t="s">
        <v>3</v>
      </c>
      <c r="C108" s="4">
        <v>1</v>
      </c>
    </row>
    <row r="109" spans="1:3">
      <c r="A109" s="3">
        <v>49.910000000000011</v>
      </c>
      <c r="B109" s="4" t="s">
        <v>3</v>
      </c>
      <c r="C109" s="4">
        <v>1</v>
      </c>
    </row>
    <row r="110" spans="1:3">
      <c r="A110" s="3">
        <v>49.970000000000013</v>
      </c>
      <c r="B110" s="4" t="s">
        <v>3</v>
      </c>
      <c r="C110" s="4">
        <v>1</v>
      </c>
    </row>
    <row r="111" spans="1:3">
      <c r="A111" s="3">
        <v>50.150000000000013</v>
      </c>
      <c r="B111" s="4" t="s">
        <v>4</v>
      </c>
      <c r="C111" s="4">
        <v>20</v>
      </c>
    </row>
    <row r="112" spans="1:3">
      <c r="A112" s="3">
        <v>50.280000000000015</v>
      </c>
      <c r="B112" s="4" t="s">
        <v>3</v>
      </c>
      <c r="C112" s="4">
        <v>1</v>
      </c>
    </row>
    <row r="113" spans="1:3">
      <c r="A113" s="3">
        <v>50.340000000000018</v>
      </c>
      <c r="B113" s="4" t="s">
        <v>3</v>
      </c>
      <c r="C113" s="4">
        <v>6</v>
      </c>
    </row>
    <row r="114" spans="1:3">
      <c r="A114" s="3">
        <v>50.390000000000015</v>
      </c>
      <c r="B114" s="4" t="s">
        <v>3</v>
      </c>
      <c r="C114" s="4">
        <v>1</v>
      </c>
    </row>
    <row r="115" spans="1:3">
      <c r="A115" s="3">
        <v>50.490000000000016</v>
      </c>
      <c r="B115" s="4" t="s">
        <v>4</v>
      </c>
      <c r="C115" s="4">
        <v>10</v>
      </c>
    </row>
    <row r="116" spans="1:3">
      <c r="A116" s="3">
        <v>50.610000000000014</v>
      </c>
      <c r="B116" s="4" t="s">
        <v>3</v>
      </c>
      <c r="C116" s="4">
        <v>1</v>
      </c>
    </row>
    <row r="117" spans="1:3">
      <c r="A117" s="3">
        <v>50.640000000000015</v>
      </c>
      <c r="B117" s="4" t="s">
        <v>4</v>
      </c>
      <c r="C117" s="4">
        <v>10</v>
      </c>
    </row>
    <row r="118" spans="1:3">
      <c r="A118" s="3">
        <v>50.680000000000014</v>
      </c>
      <c r="B118" s="4" t="s">
        <v>3</v>
      </c>
      <c r="C118" s="4">
        <v>1</v>
      </c>
    </row>
    <row r="119" spans="1:3">
      <c r="A119" s="3">
        <v>50.810000000000016</v>
      </c>
      <c r="B119" s="4" t="s">
        <v>4</v>
      </c>
      <c r="C119" s="4">
        <v>40</v>
      </c>
    </row>
    <row r="120" spans="1:3">
      <c r="A120" s="3">
        <v>51.020000000000017</v>
      </c>
      <c r="B120" s="4" t="s">
        <v>3</v>
      </c>
      <c r="C120" s="4">
        <v>1</v>
      </c>
    </row>
    <row r="121" spans="1:3">
      <c r="A121" s="3">
        <v>51.090000000000018</v>
      </c>
      <c r="B121" s="4" t="s">
        <v>3</v>
      </c>
      <c r="C121" s="4">
        <v>1</v>
      </c>
    </row>
    <row r="122" spans="1:3">
      <c r="A122" s="3">
        <v>51.29000000000002</v>
      </c>
      <c r="B122" s="4" t="s">
        <v>3</v>
      </c>
      <c r="C122" s="4">
        <v>1</v>
      </c>
    </row>
    <row r="123" spans="1:3">
      <c r="A123" s="3">
        <v>51.520000000000024</v>
      </c>
      <c r="B123" s="4" t="s">
        <v>4</v>
      </c>
      <c r="C123" s="4">
        <v>20</v>
      </c>
    </row>
    <row r="124" spans="1:3">
      <c r="A124" s="3">
        <v>51.670000000000023</v>
      </c>
      <c r="B124" s="4" t="s">
        <v>3</v>
      </c>
      <c r="C124" s="4">
        <v>1</v>
      </c>
    </row>
    <row r="125" spans="1:3">
      <c r="A125" s="3">
        <v>52.120000000000026</v>
      </c>
      <c r="B125" s="4" t="s">
        <v>3</v>
      </c>
      <c r="C125" s="4">
        <v>1</v>
      </c>
    </row>
    <row r="126" spans="1:3">
      <c r="A126" s="3">
        <v>52.470000000000027</v>
      </c>
      <c r="B126" s="4" t="s">
        <v>3</v>
      </c>
      <c r="C126" s="4">
        <v>2</v>
      </c>
    </row>
    <row r="127" spans="1:3">
      <c r="A127" s="3">
        <v>52.490000000000023</v>
      </c>
      <c r="B127" s="4" t="s">
        <v>4</v>
      </c>
      <c r="C127" s="4">
        <v>510</v>
      </c>
    </row>
    <row r="128" spans="1:3">
      <c r="A128" s="3">
        <v>53.370000000000026</v>
      </c>
      <c r="B128" s="4" t="s">
        <v>3</v>
      </c>
      <c r="C128" s="4">
        <v>1</v>
      </c>
    </row>
    <row r="129" spans="1:3">
      <c r="A129" s="3">
        <v>54.330000000000027</v>
      </c>
      <c r="B129" s="4" t="s">
        <v>3</v>
      </c>
      <c r="C129" s="4">
        <v>1</v>
      </c>
    </row>
    <row r="130" spans="1:3">
      <c r="A130" s="3">
        <v>54.360000000000028</v>
      </c>
      <c r="B130" s="4" t="s">
        <v>3</v>
      </c>
      <c r="C130" s="4">
        <v>1</v>
      </c>
    </row>
    <row r="131" spans="1:3">
      <c r="A131" s="3">
        <v>54.440000000000026</v>
      </c>
      <c r="B131" s="4" t="s">
        <v>3</v>
      </c>
      <c r="C131" s="4">
        <v>1</v>
      </c>
    </row>
    <row r="132" spans="1:3">
      <c r="A132" s="3">
        <v>54.980000000000025</v>
      </c>
      <c r="B132" s="4" t="s">
        <v>3</v>
      </c>
      <c r="C132" s="4">
        <v>2</v>
      </c>
    </row>
    <row r="133" spans="1:3">
      <c r="A133" s="3">
        <v>55.960000000000022</v>
      </c>
      <c r="B133" s="4" t="s">
        <v>3</v>
      </c>
      <c r="C133" s="4">
        <v>1</v>
      </c>
    </row>
    <row r="134" spans="1:3">
      <c r="A134" s="3">
        <v>56.020000000000024</v>
      </c>
      <c r="B134" s="4" t="s">
        <v>3</v>
      </c>
      <c r="C134" s="4">
        <v>2</v>
      </c>
    </row>
    <row r="135" spans="1:3">
      <c r="A135" s="3">
        <v>57.65000000000002</v>
      </c>
      <c r="B135" s="4" t="s">
        <v>4</v>
      </c>
      <c r="C135" s="4">
        <v>5</v>
      </c>
    </row>
    <row r="136" spans="1:3">
      <c r="A136" s="3">
        <v>57.780000000000022</v>
      </c>
      <c r="B136" s="4" t="s">
        <v>4</v>
      </c>
      <c r="C136" s="4">
        <v>5</v>
      </c>
    </row>
    <row r="137" spans="1:3">
      <c r="A137" s="3">
        <v>58.870000000000019</v>
      </c>
      <c r="B137" s="4" t="s">
        <v>3</v>
      </c>
      <c r="C137" s="4">
        <v>1</v>
      </c>
    </row>
    <row r="138" spans="1:3">
      <c r="A138" s="3">
        <v>60.97000000000002</v>
      </c>
      <c r="B138" s="4" t="s">
        <v>3</v>
      </c>
      <c r="C138" s="4">
        <v>1</v>
      </c>
    </row>
    <row r="139" spans="1:3">
      <c r="A139" s="3">
        <v>65.070000000000022</v>
      </c>
      <c r="B139" s="4" t="s">
        <v>3</v>
      </c>
      <c r="C139" s="4">
        <v>2</v>
      </c>
    </row>
    <row r="140" spans="1:3">
      <c r="A140" s="3">
        <v>65.770000000000024</v>
      </c>
      <c r="B140" s="4" t="s">
        <v>3</v>
      </c>
      <c r="C140" s="4">
        <v>1</v>
      </c>
    </row>
    <row r="141" spans="1:3">
      <c r="A141" s="3">
        <v>66.17000000000003</v>
      </c>
      <c r="B141" s="4" t="s">
        <v>3</v>
      </c>
      <c r="C141" s="4">
        <v>1</v>
      </c>
    </row>
    <row r="142" spans="1:3">
      <c r="A142" s="3">
        <v>66.370000000000033</v>
      </c>
      <c r="B142" s="4" t="s">
        <v>3</v>
      </c>
      <c r="C142" s="4">
        <v>2</v>
      </c>
    </row>
    <row r="143" spans="1:3">
      <c r="A143" s="3">
        <v>67.270000000000039</v>
      </c>
      <c r="B143" s="4" t="s">
        <v>4</v>
      </c>
      <c r="C143" s="4">
        <v>7</v>
      </c>
    </row>
    <row r="144" spans="1:3">
      <c r="A144" s="3">
        <v>67.370000000000033</v>
      </c>
      <c r="B144" s="4" t="s">
        <v>4</v>
      </c>
      <c r="C144" s="4">
        <v>25</v>
      </c>
    </row>
    <row r="145" spans="1:3">
      <c r="A145" s="3">
        <v>67.570000000000036</v>
      </c>
      <c r="B145" s="4" t="s">
        <v>4</v>
      </c>
      <c r="C145" s="4">
        <v>6</v>
      </c>
    </row>
    <row r="146" spans="1:3">
      <c r="A146" s="3">
        <v>69.420000000000044</v>
      </c>
      <c r="B146" s="4" t="s">
        <v>4</v>
      </c>
      <c r="C146" s="4">
        <v>20</v>
      </c>
    </row>
    <row r="147" spans="1:3">
      <c r="A147" s="3">
        <v>69.504000000000048</v>
      </c>
      <c r="B147" s="4" t="s">
        <v>3</v>
      </c>
      <c r="C147" s="4">
        <v>1</v>
      </c>
    </row>
    <row r="148" spans="1:3">
      <c r="A148" s="3">
        <v>69.54400000000004</v>
      </c>
      <c r="B148" s="4" t="s">
        <v>3</v>
      </c>
      <c r="C148" s="4">
        <v>2</v>
      </c>
    </row>
    <row r="149" spans="1:3">
      <c r="A149" s="3">
        <v>69.560000000000045</v>
      </c>
      <c r="B149" s="4" t="s">
        <v>3</v>
      </c>
      <c r="C149" s="4">
        <v>1</v>
      </c>
    </row>
    <row r="150" spans="1:3">
      <c r="A150" s="3">
        <v>69.736000000000047</v>
      </c>
      <c r="B150" s="4" t="s">
        <v>3</v>
      </c>
      <c r="C150" s="4">
        <v>1</v>
      </c>
    </row>
    <row r="151" spans="1:3">
      <c r="A151" s="3">
        <v>69.81400000000005</v>
      </c>
      <c r="B151" s="4" t="s">
        <v>3</v>
      </c>
      <c r="C151" s="4">
        <v>1</v>
      </c>
    </row>
    <row r="152" spans="1:3">
      <c r="A152" s="3">
        <v>69.940000000000055</v>
      </c>
      <c r="B152" s="4" t="s">
        <v>3</v>
      </c>
      <c r="C152" s="4">
        <v>3</v>
      </c>
    </row>
    <row r="153" spans="1:3">
      <c r="A153" s="3">
        <v>69.972000000000051</v>
      </c>
      <c r="B153" s="4" t="s">
        <v>3</v>
      </c>
      <c r="C153" s="4">
        <v>5</v>
      </c>
    </row>
    <row r="154" spans="1:3">
      <c r="A154" s="3">
        <v>70.190000000000055</v>
      </c>
      <c r="B154" s="4" t="s">
        <v>4</v>
      </c>
      <c r="C154" s="4">
        <v>19</v>
      </c>
    </row>
    <row r="155" spans="1:3">
      <c r="A155" s="3">
        <v>70.352000000000061</v>
      </c>
      <c r="B155" s="4" t="s">
        <v>3</v>
      </c>
      <c r="C155" s="4">
        <v>1</v>
      </c>
    </row>
  </sheetData>
  <mergeCells count="14">
    <mergeCell ref="G22:I22"/>
    <mergeCell ref="F17:J17"/>
    <mergeCell ref="A1:C1"/>
    <mergeCell ref="F4:J4"/>
    <mergeCell ref="F5:J5"/>
    <mergeCell ref="F6:J6"/>
    <mergeCell ref="F7:J7"/>
    <mergeCell ref="F8:J8"/>
    <mergeCell ref="F3:L3"/>
    <mergeCell ref="F16:L16"/>
    <mergeCell ref="F10:J10"/>
    <mergeCell ref="F12:J12"/>
    <mergeCell ref="F13:J13"/>
    <mergeCell ref="G21:I2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 scaleWithDoc="0">
    <oddHeader>&amp;CDigital Appendix</oddHeader>
    <oddFooter>Page &amp;P&amp;R&amp;F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Delicate Arch</vt:lpstr>
      <vt:lpstr>'Delicate Arch'!Print_Titles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Long</dc:creator>
  <cp:lastModifiedBy>Jonathan Long</cp:lastModifiedBy>
  <cp:lastPrinted>2011-05-25T21:28:36Z</cp:lastPrinted>
  <dcterms:created xsi:type="dcterms:W3CDTF">2011-02-09T14:17:38Z</dcterms:created>
  <dcterms:modified xsi:type="dcterms:W3CDTF">2011-05-25T21:29:48Z</dcterms:modified>
</cp:coreProperties>
</file>